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Бюджет!$A$8:$H$101</definedName>
    <definedName name="LAST_CELL" localSheetId="0">Бюджет!#REF!</definedName>
    <definedName name="_xlnm.Print_Titles" localSheetId="0">Бюджет!$7:$8</definedName>
  </definedNames>
  <calcPr calcId="125725"/>
</workbook>
</file>

<file path=xl/calcChain.xml><?xml version="1.0" encoding="utf-8"?>
<calcChain xmlns="http://schemas.openxmlformats.org/spreadsheetml/2006/main">
  <c r="F101" i="1"/>
  <c r="G101"/>
  <c r="E101"/>
  <c r="H69"/>
  <c r="H93"/>
  <c r="H94"/>
  <c r="H80"/>
  <c r="H81"/>
  <c r="H82"/>
  <c r="H65"/>
  <c r="H66"/>
  <c r="H67"/>
  <c r="H68"/>
  <c r="H51"/>
  <c r="H52"/>
  <c r="H36"/>
  <c r="H37"/>
  <c r="H38"/>
  <c r="H21"/>
  <c r="H22"/>
  <c r="H23"/>
  <c r="H79"/>
  <c r="H64"/>
  <c r="H63"/>
  <c r="H50"/>
  <c r="H39" l="1"/>
  <c r="H92" l="1"/>
  <c r="H91"/>
  <c r="H90"/>
  <c r="H62"/>
  <c r="H61"/>
  <c r="H35" l="1"/>
  <c r="H34"/>
  <c r="H33"/>
  <c r="H32"/>
  <c r="H19"/>
  <c r="H20"/>
  <c r="H100"/>
  <c r="H99"/>
  <c r="H98"/>
  <c r="H97"/>
  <c r="H96"/>
  <c r="H89"/>
  <c r="H88"/>
  <c r="H87"/>
  <c r="H86"/>
  <c r="H85"/>
  <c r="H84"/>
  <c r="H78"/>
  <c r="H77"/>
  <c r="H76"/>
  <c r="H75"/>
  <c r="H74"/>
  <c r="H73"/>
  <c r="H72"/>
  <c r="H71"/>
  <c r="H60"/>
  <c r="H59"/>
  <c r="H58"/>
  <c r="H57"/>
  <c r="H56"/>
  <c r="H55"/>
  <c r="H54"/>
  <c r="H49"/>
  <c r="H48"/>
  <c r="H47"/>
  <c r="H46"/>
  <c r="H45"/>
  <c r="H44"/>
  <c r="H43"/>
  <c r="H42"/>
  <c r="H41"/>
  <c r="H40"/>
  <c r="H31"/>
  <c r="H30"/>
  <c r="H29"/>
  <c r="H28"/>
  <c r="H27"/>
  <c r="H26"/>
  <c r="H25"/>
  <c r="H18"/>
  <c r="H17"/>
  <c r="H16"/>
  <c r="H15"/>
  <c r="H14"/>
  <c r="H13"/>
  <c r="H12"/>
  <c r="H11"/>
  <c r="H10" l="1"/>
  <c r="H53"/>
  <c r="H70"/>
  <c r="H83"/>
  <c r="H95"/>
  <c r="H24"/>
  <c r="H101" l="1"/>
</calcChain>
</file>

<file path=xl/sharedStrings.xml><?xml version="1.0" encoding="utf-8"?>
<sst xmlns="http://schemas.openxmlformats.org/spreadsheetml/2006/main" count="170" uniqueCount="70">
  <si>
    <t>Администрация Холмогорского сельсовета</t>
  </si>
  <si>
    <t>0710073930</t>
  </si>
  <si>
    <t>0710074920</t>
  </si>
  <si>
    <t>0810074120</t>
  </si>
  <si>
    <t>8420010210</t>
  </si>
  <si>
    <t>8420051180</t>
  </si>
  <si>
    <t>8420075140</t>
  </si>
  <si>
    <t>администрация Березовского сельсовета</t>
  </si>
  <si>
    <t>0690075710</t>
  </si>
  <si>
    <t>0910076010</t>
  </si>
  <si>
    <t>администрация Ивановского сельсовета</t>
  </si>
  <si>
    <t>0690077410</t>
  </si>
  <si>
    <t>администрация Новоалтатского сельсовета</t>
  </si>
  <si>
    <t>0110074490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</si>
  <si>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</si>
  <si>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</si>
  <si>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</si>
  <si>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</si>
  <si>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ИТОГО</t>
  </si>
  <si>
    <t>2</t>
  </si>
  <si>
    <t>3</t>
  </si>
  <si>
    <t>4</t>
  </si>
  <si>
    <t>5</t>
  </si>
  <si>
    <t>6</t>
  </si>
  <si>
    <t>7</t>
  </si>
  <si>
    <t>8</t>
  </si>
  <si>
    <t>рублей</t>
  </si>
  <si>
    <t>№ строки</t>
  </si>
  <si>
    <t>Наименование поселения</t>
  </si>
  <si>
    <t>Наименование субвенции, субсидии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</si>
  <si>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</si>
  <si>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</si>
  <si>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</si>
  <si>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</si>
  <si>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Приложение 5</t>
  </si>
  <si>
    <t>к Решению Шарыповского окружного Совета  депутатов</t>
  </si>
  <si>
    <t>Межбюджетные трансферты целевого характера, предоставленные бюджетам поселений за счет средств краевого бюджета в 2020 году</t>
  </si>
  <si>
    <t>Наименование межбюджетного трансферта</t>
  </si>
  <si>
    <t>Дотации бюджетам поселений на выравнивание бюджетной обеспеченности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</t>
  </si>
  <si>
    <t>Капитальный ремонт и ремонт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</t>
  </si>
  <si>
    <t xml:space="preserve">Дотации бюджетам поселений на выравнивание бюджетной обеспеченности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</t>
  </si>
  <si>
    <t xml:space="preserve">Капитальный ремонт и ремонт автомобильных дорог общего пользования местного значения за счет средств дорожного фонда Шарыповского района </t>
  </si>
  <si>
    <t xml:space="preserve">Обустройство и восстановление воинских захоронений </t>
  </si>
  <si>
    <t xml:space="preserve">Предоставление иных межбюджетных трансфертов бюджетам поселений за содействие развитию налогового потенциала </t>
  </si>
  <si>
    <t>Предоставление субсидий бюджетам поселений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</si>
  <si>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 xml:space="preserve">Расходы на обеспечение первичных мер пожарной безопасности </t>
  </si>
  <si>
    <t xml:space="preserve">Реализация мероприятий, направленных на повышение безопасности дорожного движения за счет средств дорожного фонда Шарыповского района </t>
  </si>
  <si>
    <t xml:space="preserve">Содержание автомобильных дорог общего пользования местного значения за счет средств дорожного фонда Шарыповского района </t>
  </si>
  <si>
    <t>Субвенции бюджетам поселений на выполнение государственных полномочий по созданию и обеспечению деятельности административных комиссий за счет средств краевого бюджета</t>
  </si>
  <si>
    <t xml:space="preserve">Субвенции бюджетам поселений на осуществление государственных полномочий по первичному воинскому учету на территориях, где отсутствуют военные комиссариаты за счет средств федерального бюджета </t>
  </si>
  <si>
    <t>Субсидии бюджетам поселений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</si>
  <si>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Дотации бюджетам поселений на выравнивание бюджетной обеспеченности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</t>
  </si>
  <si>
    <t>Предоставление субсидий бюджетам поселений для реализации проектов по решению вопросов местного значения сельских поселений</t>
  </si>
  <si>
    <t>Предоставление субсидий бюджетам поселений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Шарыповского района</t>
  </si>
  <si>
    <t>Предоставление субсидий бюджетам поселений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</si>
  <si>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 xml:space="preserve">Субвенции бюджетам поселений на выполнение государственных полномочий по созданию и обеспечению деятельности административных комиссий за счет средств краевого бюджета </t>
  </si>
  <si>
    <t>Субсидии бюджетам поселений на частичное финансирование (возмещение) расходов на повышение с 1 июня 2020 года размеров оплаты труда отдельным категориям работников бюджетной сферы</t>
  </si>
  <si>
    <t xml:space="preserve">Субсидии бюджетам поселений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</t>
  </si>
  <si>
    <t>Капитальный ремонт и ремонт автомобильных дорог общего пользования местного значения за счет средств дорожного фонда Шарыповского района</t>
  </si>
  <si>
    <t>Предоставление иных межбюджетных трансфертов бюджетам поселений за содействие развитию налогового потенциала</t>
  </si>
  <si>
    <t xml:space="preserve">Предоставление субсидии бюджетам поселений на реализацию комплексных проектов по благоустройству территорий </t>
  </si>
  <si>
    <t>Субвенции бюджетам поселений на осуществление государственных полномочий по первичному воинскому учету на территориях, где отсутствуют военные комиссариаты за счет средств федерального бюджета</t>
  </si>
  <si>
    <t xml:space="preserve">Предоставление иных межбюджетных трансфертов бюджетам поселений на поддержку самообложения граждан </t>
  </si>
  <si>
    <t xml:space="preserve">Предоставление субсидий бюджетам поселений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 </t>
  </si>
  <si>
    <t xml:space="preserve">Субсидии бюджетам поселений на частичное финансирование (возмещение) расходов на повышение с 1 июня 2020 года размеров оплаты труда отдельным категориям работников бюджетной сферы </t>
  </si>
  <si>
    <t>Субсидии бюджетам поселений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</t>
  </si>
  <si>
    <t xml:space="preserve">Предоставление субсидий бюджетам поселений для реализации проектов по решению вопросов местного значения сельских поселений </t>
  </si>
  <si>
    <t xml:space="preserve">Предоставление субсидий бюджетам поселений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Шарыповского района </t>
  </si>
  <si>
    <t>Расходы на обеспечение первичных мер пожарной безопасности</t>
  </si>
  <si>
    <t>от 22.04.2021 № 12-95р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</si>
</sst>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/>
    <xf numFmtId="49" fontId="1" fillId="0" borderId="1" xfId="0" applyNumberFormat="1" applyFont="1" applyBorder="1" applyAlignment="1" applyProtection="1">
      <alignment vertical="top" wrapText="1"/>
    </xf>
    <xf numFmtId="4" fontId="1" fillId="0" borderId="1" xfId="1" applyNumberFormat="1" applyFont="1" applyBorder="1" applyAlignment="1" applyProtection="1">
      <alignment horizontal="right" vertical="center" wrapText="1"/>
    </xf>
    <xf numFmtId="164" fontId="2" fillId="0" borderId="1" xfId="1" applyNumberFormat="1" applyFont="1" applyBorder="1" applyAlignment="1" applyProtection="1">
      <alignment horizontal="left" vertical="center" wrapText="1"/>
    </xf>
    <xf numFmtId="4" fontId="2" fillId="0" borderId="1" xfId="1" applyNumberFormat="1" applyFont="1" applyBorder="1" applyAlignment="1" applyProtection="1">
      <alignment horizontal="righ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01"/>
  <sheetViews>
    <sheetView showGridLines="0" tabSelected="1" view="pageBreakPreview" zoomScale="60" zoomScaleNormal="80" workbookViewId="0">
      <pane xSplit="8" ySplit="9" topLeftCell="I80" activePane="bottomRight" state="frozen"/>
      <selection pane="topRight" activeCell="I1" sqref="I1"/>
      <selection pane="bottomLeft" activeCell="A10" sqref="A10"/>
      <selection pane="bottomRight" sqref="A1:H101"/>
    </sheetView>
  </sheetViews>
  <sheetFormatPr defaultRowHeight="12.75" customHeight="1" outlineLevelRow="1"/>
  <cols>
    <col min="1" max="1" width="9.140625" style="28"/>
    <col min="2" max="2" width="20.140625" style="5" customWidth="1"/>
    <col min="3" max="3" width="20.7109375" style="4" hidden="1" customWidth="1"/>
    <col min="4" max="4" width="84.42578125" style="22" customWidth="1"/>
    <col min="5" max="5" width="18.140625" style="19" customWidth="1"/>
    <col min="6" max="7" width="16.85546875" style="4" customWidth="1"/>
    <col min="8" max="8" width="15.42578125" style="4" customWidth="1"/>
    <col min="9" max="9" width="14.140625" style="4" customWidth="1"/>
    <col min="10" max="10" width="9.140625" style="4" customWidth="1"/>
    <col min="11" max="16384" width="9.140625" style="4"/>
  </cols>
  <sheetData>
    <row r="1" spans="1:8" s="1" customFormat="1" ht="15.75">
      <c r="A1" s="27"/>
      <c r="B1" s="2"/>
      <c r="C1" s="3"/>
      <c r="D1" s="20"/>
      <c r="E1" s="3"/>
      <c r="F1" s="6" t="s">
        <v>34</v>
      </c>
    </row>
    <row r="2" spans="1:8" ht="36.75" customHeight="1">
      <c r="C2" s="6"/>
      <c r="D2" s="9"/>
      <c r="E2" s="6"/>
      <c r="F2" s="37" t="s">
        <v>35</v>
      </c>
      <c r="G2" s="37"/>
      <c r="H2" s="37"/>
    </row>
    <row r="3" spans="1:8" ht="15.75">
      <c r="C3" s="7"/>
      <c r="D3" s="21"/>
      <c r="E3" s="7"/>
      <c r="F3" s="7" t="s">
        <v>69</v>
      </c>
    </row>
    <row r="4" spans="1:8" ht="15.75">
      <c r="B4" s="39"/>
      <c r="C4" s="39"/>
      <c r="D4" s="39"/>
      <c r="E4" s="29"/>
      <c r="F4" s="29"/>
      <c r="G4" s="29"/>
    </row>
    <row r="5" spans="1:8" s="1" customFormat="1" ht="15.75">
      <c r="A5" s="27"/>
      <c r="B5" s="41" t="s">
        <v>36</v>
      </c>
      <c r="C5" s="41"/>
      <c r="D5" s="41"/>
      <c r="E5" s="41"/>
      <c r="F5" s="41"/>
      <c r="G5" s="41"/>
    </row>
    <row r="6" spans="1:8" ht="15.75">
      <c r="B6" s="8"/>
      <c r="C6" s="9"/>
      <c r="D6" s="10"/>
      <c r="E6" s="10"/>
      <c r="F6" s="10"/>
      <c r="H6" s="10" t="s">
        <v>26</v>
      </c>
    </row>
    <row r="7" spans="1:8" ht="15.75">
      <c r="A7" s="38" t="s">
        <v>27</v>
      </c>
      <c r="B7" s="38" t="s">
        <v>28</v>
      </c>
      <c r="C7" s="38" t="s">
        <v>29</v>
      </c>
      <c r="D7" s="38" t="s">
        <v>37</v>
      </c>
      <c r="E7" s="38" t="s">
        <v>30</v>
      </c>
      <c r="F7" s="38" t="s">
        <v>31</v>
      </c>
      <c r="G7" s="38" t="s">
        <v>32</v>
      </c>
      <c r="H7" s="38" t="s">
        <v>33</v>
      </c>
    </row>
    <row r="8" spans="1:8" ht="75.75" customHeight="1">
      <c r="A8" s="38"/>
      <c r="B8" s="38"/>
      <c r="C8" s="38"/>
      <c r="D8" s="38"/>
      <c r="E8" s="38"/>
      <c r="F8" s="38"/>
      <c r="G8" s="38"/>
      <c r="H8" s="38"/>
    </row>
    <row r="9" spans="1:8" ht="15.75">
      <c r="A9" s="26">
        <v>1</v>
      </c>
      <c r="B9" s="11" t="s">
        <v>19</v>
      </c>
      <c r="C9" s="12" t="s">
        <v>20</v>
      </c>
      <c r="D9" s="12" t="s">
        <v>21</v>
      </c>
      <c r="E9" s="13" t="s">
        <v>22</v>
      </c>
      <c r="F9" s="12" t="s">
        <v>23</v>
      </c>
      <c r="G9" s="12" t="s">
        <v>24</v>
      </c>
      <c r="H9" s="12" t="s">
        <v>25</v>
      </c>
    </row>
    <row r="10" spans="1:8" ht="15.75" customHeight="1">
      <c r="A10" s="26">
        <v>1</v>
      </c>
      <c r="B10" s="40" t="s">
        <v>7</v>
      </c>
      <c r="C10" s="12"/>
      <c r="D10" s="15" t="s">
        <v>17</v>
      </c>
      <c r="E10" s="32">
        <v>6039099</v>
      </c>
      <c r="F10" s="32">
        <v>6039099</v>
      </c>
      <c r="G10" s="32">
        <v>5303606.5199999996</v>
      </c>
      <c r="H10" s="23">
        <f>G10/F10</f>
        <v>0.87821155440571508</v>
      </c>
    </row>
    <row r="11" spans="1:8" ht="63" outlineLevel="1">
      <c r="A11" s="26">
        <v>2</v>
      </c>
      <c r="B11" s="40"/>
      <c r="C11" s="14" t="s">
        <v>8</v>
      </c>
      <c r="D11" s="33" t="s">
        <v>40</v>
      </c>
      <c r="E11" s="34">
        <v>2266800</v>
      </c>
      <c r="F11" s="34">
        <v>2266800</v>
      </c>
      <c r="G11" s="34">
        <v>2266800</v>
      </c>
      <c r="H11" s="24">
        <f t="shared" ref="H11:H101" si="0">G11/F11</f>
        <v>1</v>
      </c>
    </row>
    <row r="12" spans="1:8" ht="31.5" outlineLevel="1">
      <c r="A12" s="26">
        <v>3</v>
      </c>
      <c r="B12" s="40"/>
      <c r="C12" s="14" t="s">
        <v>1</v>
      </c>
      <c r="D12" s="33" t="s">
        <v>41</v>
      </c>
      <c r="E12" s="34">
        <v>1150947</v>
      </c>
      <c r="F12" s="34">
        <v>1150947</v>
      </c>
      <c r="G12" s="34">
        <v>1145151.74</v>
      </c>
      <c r="H12" s="24">
        <f t="shared" si="0"/>
        <v>0.99496478986434644</v>
      </c>
    </row>
    <row r="13" spans="1:8" ht="15.75" outlineLevel="1">
      <c r="A13" s="26">
        <v>4</v>
      </c>
      <c r="B13" s="40"/>
      <c r="C13" s="14" t="s">
        <v>2</v>
      </c>
      <c r="D13" s="33" t="s">
        <v>42</v>
      </c>
      <c r="E13" s="34">
        <v>25714</v>
      </c>
      <c r="F13" s="34">
        <v>25714</v>
      </c>
      <c r="G13" s="34">
        <v>25714</v>
      </c>
      <c r="H13" s="24">
        <f t="shared" si="0"/>
        <v>1</v>
      </c>
    </row>
    <row r="14" spans="1:8" ht="31.5" outlineLevel="1">
      <c r="A14" s="26">
        <v>5</v>
      </c>
      <c r="B14" s="40"/>
      <c r="C14" s="14" t="s">
        <v>3</v>
      </c>
      <c r="D14" s="35" t="s">
        <v>43</v>
      </c>
      <c r="E14" s="34">
        <v>2300</v>
      </c>
      <c r="F14" s="34">
        <v>2300</v>
      </c>
      <c r="G14" s="34">
        <v>2300</v>
      </c>
      <c r="H14" s="24">
        <f t="shared" si="0"/>
        <v>1</v>
      </c>
    </row>
    <row r="15" spans="1:8" ht="63" outlineLevel="1">
      <c r="A15" s="26">
        <v>6</v>
      </c>
      <c r="B15" s="40"/>
      <c r="C15" s="14" t="s">
        <v>9</v>
      </c>
      <c r="D15" s="33" t="s">
        <v>44</v>
      </c>
      <c r="E15" s="34">
        <v>1484210</v>
      </c>
      <c r="F15" s="34">
        <v>1484210</v>
      </c>
      <c r="G15" s="34">
        <v>764655.78</v>
      </c>
      <c r="H15" s="24">
        <f t="shared" si="0"/>
        <v>0.51519379333113235</v>
      </c>
    </row>
    <row r="16" spans="1:8" ht="15.75" outlineLevel="1">
      <c r="A16" s="26">
        <v>7</v>
      </c>
      <c r="B16" s="40"/>
      <c r="C16" s="14" t="s">
        <v>4</v>
      </c>
      <c r="D16" s="33" t="s">
        <v>45</v>
      </c>
      <c r="E16" s="34">
        <v>132896</v>
      </c>
      <c r="F16" s="34">
        <v>132896</v>
      </c>
      <c r="G16" s="34">
        <v>132896</v>
      </c>
      <c r="H16" s="24">
        <f t="shared" si="0"/>
        <v>1</v>
      </c>
    </row>
    <row r="17" spans="1:8" ht="31.5" outlineLevel="1">
      <c r="A17" s="26">
        <v>8</v>
      </c>
      <c r="B17" s="40"/>
      <c r="C17" s="14" t="s">
        <v>5</v>
      </c>
      <c r="D17" s="33" t="s">
        <v>46</v>
      </c>
      <c r="E17" s="34">
        <v>32139</v>
      </c>
      <c r="F17" s="34">
        <v>32139</v>
      </c>
      <c r="G17" s="34">
        <v>32139</v>
      </c>
      <c r="H17" s="24">
        <f t="shared" si="0"/>
        <v>1</v>
      </c>
    </row>
    <row r="18" spans="1:8" ht="31.5" outlineLevel="1">
      <c r="A18" s="26">
        <v>9</v>
      </c>
      <c r="B18" s="40"/>
      <c r="C18" s="14" t="s">
        <v>6</v>
      </c>
      <c r="D18" s="33" t="s">
        <v>47</v>
      </c>
      <c r="E18" s="34">
        <v>385050</v>
      </c>
      <c r="F18" s="34">
        <v>385050</v>
      </c>
      <c r="G18" s="34">
        <v>385050</v>
      </c>
      <c r="H18" s="24">
        <f t="shared" si="0"/>
        <v>1</v>
      </c>
    </row>
    <row r="19" spans="1:8" ht="47.25" outlineLevel="1">
      <c r="A19" s="26">
        <v>10</v>
      </c>
      <c r="B19" s="40"/>
      <c r="C19" s="14"/>
      <c r="D19" s="33" t="s">
        <v>48</v>
      </c>
      <c r="E19" s="34">
        <v>10143</v>
      </c>
      <c r="F19" s="34">
        <v>10143</v>
      </c>
      <c r="G19" s="34">
        <v>0</v>
      </c>
      <c r="H19" s="24">
        <f t="shared" si="0"/>
        <v>0</v>
      </c>
    </row>
    <row r="20" spans="1:8" ht="47.25" outlineLevel="1">
      <c r="A20" s="26">
        <v>11</v>
      </c>
      <c r="B20" s="40"/>
      <c r="C20" s="14"/>
      <c r="D20" s="33" t="s">
        <v>49</v>
      </c>
      <c r="E20" s="34">
        <v>397400</v>
      </c>
      <c r="F20" s="34">
        <v>397400</v>
      </c>
      <c r="G20" s="34">
        <v>397400</v>
      </c>
      <c r="H20" s="24">
        <f t="shared" si="0"/>
        <v>1</v>
      </c>
    </row>
    <row r="21" spans="1:8" ht="79.5" customHeight="1" outlineLevel="1">
      <c r="A21" s="26">
        <v>12</v>
      </c>
      <c r="B21" s="40"/>
      <c r="C21" s="14"/>
      <c r="D21" s="33" t="s">
        <v>50</v>
      </c>
      <c r="E21" s="34">
        <v>151500</v>
      </c>
      <c r="F21" s="34">
        <v>151500</v>
      </c>
      <c r="G21" s="34">
        <v>151500</v>
      </c>
      <c r="H21" s="24">
        <f t="shared" si="0"/>
        <v>1</v>
      </c>
    </row>
    <row r="22" spans="1:8" ht="15.75" outlineLevel="1">
      <c r="A22" s="26">
        <v>13</v>
      </c>
      <c r="B22" s="40" t="s">
        <v>10</v>
      </c>
      <c r="C22" s="14"/>
      <c r="D22" s="36" t="s">
        <v>17</v>
      </c>
      <c r="E22" s="32">
        <v>14206191.02</v>
      </c>
      <c r="F22" s="32">
        <v>14206191.02</v>
      </c>
      <c r="G22" s="32">
        <v>14105378.43</v>
      </c>
      <c r="H22" s="23">
        <f t="shared" si="0"/>
        <v>0.99290361576455843</v>
      </c>
    </row>
    <row r="23" spans="1:8" ht="63" outlineLevel="1">
      <c r="A23" s="26">
        <v>14</v>
      </c>
      <c r="B23" s="40"/>
      <c r="C23" s="14"/>
      <c r="D23" s="33" t="s">
        <v>51</v>
      </c>
      <c r="E23" s="34">
        <v>2577800</v>
      </c>
      <c r="F23" s="34">
        <v>2577800</v>
      </c>
      <c r="G23" s="34">
        <v>2577800</v>
      </c>
      <c r="H23" s="24">
        <f t="shared" si="0"/>
        <v>1</v>
      </c>
    </row>
    <row r="24" spans="1:8" ht="15.75" customHeight="1">
      <c r="A24" s="26">
        <v>15</v>
      </c>
      <c r="B24" s="40"/>
      <c r="C24" s="12"/>
      <c r="D24" s="33" t="s">
        <v>39</v>
      </c>
      <c r="E24" s="34">
        <v>1173832</v>
      </c>
      <c r="F24" s="34">
        <v>1173832</v>
      </c>
      <c r="G24" s="34">
        <v>1173832</v>
      </c>
      <c r="H24" s="24">
        <f t="shared" si="0"/>
        <v>1</v>
      </c>
    </row>
    <row r="25" spans="1:8" ht="15.75" outlineLevel="1">
      <c r="A25" s="26">
        <v>16</v>
      </c>
      <c r="B25" s="40"/>
      <c r="C25" s="14" t="s">
        <v>11</v>
      </c>
      <c r="D25" s="33" t="s">
        <v>42</v>
      </c>
      <c r="E25" s="34">
        <v>33143</v>
      </c>
      <c r="F25" s="34">
        <v>33143</v>
      </c>
      <c r="G25" s="34">
        <v>33143</v>
      </c>
      <c r="H25" s="24">
        <f t="shared" si="0"/>
        <v>1</v>
      </c>
    </row>
    <row r="26" spans="1:8" ht="31.5" outlineLevel="1">
      <c r="A26" s="26">
        <v>17</v>
      </c>
      <c r="B26" s="40"/>
      <c r="C26" s="14" t="s">
        <v>1</v>
      </c>
      <c r="D26" s="35" t="s">
        <v>43</v>
      </c>
      <c r="E26" s="34">
        <v>85230</v>
      </c>
      <c r="F26" s="34">
        <v>85230</v>
      </c>
      <c r="G26" s="34">
        <v>85230</v>
      </c>
      <c r="H26" s="24">
        <f t="shared" si="0"/>
        <v>1</v>
      </c>
    </row>
    <row r="27" spans="1:8" ht="31.5" outlineLevel="1">
      <c r="A27" s="26">
        <v>18</v>
      </c>
      <c r="B27" s="40"/>
      <c r="C27" s="14" t="s">
        <v>3</v>
      </c>
      <c r="D27" s="33" t="s">
        <v>52</v>
      </c>
      <c r="E27" s="34">
        <v>247420</v>
      </c>
      <c r="F27" s="34">
        <v>247420</v>
      </c>
      <c r="G27" s="34">
        <v>179374.05</v>
      </c>
      <c r="H27" s="24">
        <f t="shared" si="0"/>
        <v>0.72497797267803732</v>
      </c>
    </row>
    <row r="28" spans="1:8" ht="63" outlineLevel="1">
      <c r="A28" s="26">
        <v>19</v>
      </c>
      <c r="B28" s="40"/>
      <c r="C28" s="14" t="s">
        <v>9</v>
      </c>
      <c r="D28" s="33" t="s">
        <v>53</v>
      </c>
      <c r="E28" s="34">
        <v>361864.22</v>
      </c>
      <c r="F28" s="34">
        <v>361864.22</v>
      </c>
      <c r="G28" s="34">
        <v>361864.22</v>
      </c>
      <c r="H28" s="24">
        <f t="shared" si="0"/>
        <v>1</v>
      </c>
    </row>
    <row r="29" spans="1:8" ht="126" outlineLevel="1">
      <c r="A29" s="26">
        <v>20</v>
      </c>
      <c r="B29" s="40"/>
      <c r="C29" s="14" t="s">
        <v>4</v>
      </c>
      <c r="D29" s="33" t="s">
        <v>54</v>
      </c>
      <c r="E29" s="34">
        <v>8460000</v>
      </c>
      <c r="F29" s="34">
        <v>8460000</v>
      </c>
      <c r="G29" s="34">
        <v>8460000</v>
      </c>
      <c r="H29" s="24">
        <f t="shared" si="0"/>
        <v>1</v>
      </c>
    </row>
    <row r="30" spans="1:8" ht="15.75" outlineLevel="1">
      <c r="A30" s="26">
        <v>21</v>
      </c>
      <c r="B30" s="40"/>
      <c r="C30" s="14" t="s">
        <v>5</v>
      </c>
      <c r="D30" s="33" t="s">
        <v>45</v>
      </c>
      <c r="E30" s="34">
        <v>92826</v>
      </c>
      <c r="F30" s="34">
        <v>92826</v>
      </c>
      <c r="G30" s="34">
        <v>92826</v>
      </c>
      <c r="H30" s="24">
        <f t="shared" si="0"/>
        <v>1</v>
      </c>
    </row>
    <row r="31" spans="1:8" ht="31.5" outlineLevel="1">
      <c r="A31" s="26">
        <v>22</v>
      </c>
      <c r="B31" s="40"/>
      <c r="C31" s="14" t="s">
        <v>6</v>
      </c>
      <c r="D31" s="33" t="s">
        <v>46</v>
      </c>
      <c r="E31" s="34">
        <v>176185.8</v>
      </c>
      <c r="F31" s="34">
        <v>176185.8</v>
      </c>
      <c r="G31" s="34">
        <v>143419.16</v>
      </c>
      <c r="H31" s="24">
        <f t="shared" si="0"/>
        <v>0.81402224242816401</v>
      </c>
    </row>
    <row r="32" spans="1:8" ht="31.5" outlineLevel="1">
      <c r="A32" s="26">
        <v>23</v>
      </c>
      <c r="B32" s="40"/>
      <c r="C32" s="14"/>
      <c r="D32" s="33" t="s">
        <v>47</v>
      </c>
      <c r="E32" s="34">
        <v>392675</v>
      </c>
      <c r="F32" s="34">
        <v>392675</v>
      </c>
      <c r="G32" s="34">
        <v>392675</v>
      </c>
      <c r="H32" s="24">
        <f t="shared" si="0"/>
        <v>1</v>
      </c>
    </row>
    <row r="33" spans="1:8" ht="47.25" outlineLevel="1">
      <c r="A33" s="26">
        <v>24</v>
      </c>
      <c r="B33" s="40"/>
      <c r="C33" s="14"/>
      <c r="D33" s="33" t="s">
        <v>55</v>
      </c>
      <c r="E33" s="34">
        <v>7295</v>
      </c>
      <c r="F33" s="34">
        <v>7295</v>
      </c>
      <c r="G33" s="34">
        <v>7295</v>
      </c>
      <c r="H33" s="24">
        <f t="shared" si="0"/>
        <v>1</v>
      </c>
    </row>
    <row r="34" spans="1:8" ht="47.25" outlineLevel="1">
      <c r="A34" s="26">
        <v>25</v>
      </c>
      <c r="B34" s="40"/>
      <c r="C34" s="14"/>
      <c r="D34" s="33" t="s">
        <v>49</v>
      </c>
      <c r="E34" s="34">
        <v>159000</v>
      </c>
      <c r="F34" s="34">
        <v>159000</v>
      </c>
      <c r="G34" s="34">
        <v>159000</v>
      </c>
      <c r="H34" s="24">
        <f t="shared" si="0"/>
        <v>1</v>
      </c>
    </row>
    <row r="35" spans="1:8" ht="47.25" outlineLevel="1">
      <c r="A35" s="26">
        <v>26</v>
      </c>
      <c r="B35" s="40"/>
      <c r="C35" s="14"/>
      <c r="D35" s="33" t="s">
        <v>56</v>
      </c>
      <c r="E35" s="34">
        <v>348260</v>
      </c>
      <c r="F35" s="34">
        <v>348260</v>
      </c>
      <c r="G35" s="34">
        <v>348260</v>
      </c>
      <c r="H35" s="24">
        <f t="shared" si="0"/>
        <v>1</v>
      </c>
    </row>
    <row r="36" spans="1:8" ht="47.25" outlineLevel="1">
      <c r="A36" s="26">
        <v>27</v>
      </c>
      <c r="B36" s="40"/>
      <c r="C36" s="14"/>
      <c r="D36" s="33" t="s">
        <v>57</v>
      </c>
      <c r="E36" s="34">
        <v>26860</v>
      </c>
      <c r="F36" s="34">
        <v>26860</v>
      </c>
      <c r="G36" s="34">
        <v>26860</v>
      </c>
      <c r="H36" s="24">
        <f t="shared" si="0"/>
        <v>1</v>
      </c>
    </row>
    <row r="37" spans="1:8" ht="63" outlineLevel="1">
      <c r="A37" s="26">
        <v>28</v>
      </c>
      <c r="B37" s="40"/>
      <c r="C37" s="14"/>
      <c r="D37" s="33" t="s">
        <v>50</v>
      </c>
      <c r="E37" s="34">
        <v>63800</v>
      </c>
      <c r="F37" s="34">
        <v>63800</v>
      </c>
      <c r="G37" s="34">
        <v>63800</v>
      </c>
      <c r="H37" s="24">
        <f t="shared" si="0"/>
        <v>1</v>
      </c>
    </row>
    <row r="38" spans="1:8" ht="15.75" outlineLevel="1">
      <c r="A38" s="26">
        <v>29</v>
      </c>
      <c r="B38" s="40" t="s">
        <v>12</v>
      </c>
      <c r="C38" s="14"/>
      <c r="D38" s="36" t="s">
        <v>17</v>
      </c>
      <c r="E38" s="32">
        <v>53780289.789999999</v>
      </c>
      <c r="F38" s="32">
        <v>53780289.789999999</v>
      </c>
      <c r="G38" s="32">
        <v>45086891.07</v>
      </c>
      <c r="H38" s="23">
        <f t="shared" si="0"/>
        <v>0.83835344223793185</v>
      </c>
    </row>
    <row r="39" spans="1:8" ht="15.75" customHeight="1">
      <c r="A39" s="26">
        <v>30</v>
      </c>
      <c r="B39" s="40"/>
      <c r="C39" s="12"/>
      <c r="D39" s="33" t="s">
        <v>38</v>
      </c>
      <c r="E39" s="34">
        <v>1574900</v>
      </c>
      <c r="F39" s="34">
        <v>1574900</v>
      </c>
      <c r="G39" s="34">
        <v>1574900</v>
      </c>
      <c r="H39" s="24">
        <f t="shared" si="0"/>
        <v>1</v>
      </c>
    </row>
    <row r="40" spans="1:8" ht="31.5" outlineLevel="1">
      <c r="A40" s="26">
        <v>31</v>
      </c>
      <c r="B40" s="40"/>
      <c r="C40" s="14" t="s">
        <v>13</v>
      </c>
      <c r="D40" s="33" t="s">
        <v>58</v>
      </c>
      <c r="E40" s="34">
        <v>1379801</v>
      </c>
      <c r="F40" s="34">
        <v>1379801</v>
      </c>
      <c r="G40" s="34">
        <v>1379801</v>
      </c>
      <c r="H40" s="24">
        <f t="shared" si="0"/>
        <v>1</v>
      </c>
    </row>
    <row r="41" spans="1:8" ht="31.5" outlineLevel="1">
      <c r="A41" s="26">
        <v>32</v>
      </c>
      <c r="B41" s="40"/>
      <c r="C41" s="14" t="s">
        <v>8</v>
      </c>
      <c r="D41" s="35" t="s">
        <v>59</v>
      </c>
      <c r="E41" s="34">
        <v>726060</v>
      </c>
      <c r="F41" s="34">
        <v>726060</v>
      </c>
      <c r="G41" s="34">
        <v>726060</v>
      </c>
      <c r="H41" s="24">
        <f t="shared" si="0"/>
        <v>1</v>
      </c>
    </row>
    <row r="42" spans="1:8" ht="31.5" outlineLevel="1">
      <c r="A42" s="26">
        <v>33</v>
      </c>
      <c r="B42" s="40"/>
      <c r="C42" s="14" t="s">
        <v>11</v>
      </c>
      <c r="D42" s="33" t="s">
        <v>60</v>
      </c>
      <c r="E42" s="34">
        <v>47994350</v>
      </c>
      <c r="F42" s="34">
        <v>47994350</v>
      </c>
      <c r="G42" s="34">
        <v>39308257</v>
      </c>
      <c r="H42" s="24">
        <f t="shared" si="0"/>
        <v>0.81901842612724207</v>
      </c>
    </row>
    <row r="43" spans="1:8" ht="63" outlineLevel="1">
      <c r="A43" s="26">
        <v>34</v>
      </c>
      <c r="B43" s="40"/>
      <c r="C43" s="14" t="s">
        <v>1</v>
      </c>
      <c r="D43" s="33" t="s">
        <v>53</v>
      </c>
      <c r="E43" s="34">
        <v>279817.89</v>
      </c>
      <c r="F43" s="34">
        <v>279817.89</v>
      </c>
      <c r="G43" s="34">
        <v>279817.89</v>
      </c>
      <c r="H43" s="24">
        <f t="shared" si="0"/>
        <v>1</v>
      </c>
    </row>
    <row r="44" spans="1:8" ht="15.75" outlineLevel="1">
      <c r="A44" s="26">
        <v>35</v>
      </c>
      <c r="B44" s="40"/>
      <c r="C44" s="14" t="s">
        <v>2</v>
      </c>
      <c r="D44" s="33" t="s">
        <v>45</v>
      </c>
      <c r="E44" s="34">
        <v>107523</v>
      </c>
      <c r="F44" s="34">
        <v>107523</v>
      </c>
      <c r="G44" s="34">
        <v>107523</v>
      </c>
      <c r="H44" s="24">
        <f t="shared" si="0"/>
        <v>1</v>
      </c>
    </row>
    <row r="45" spans="1:8" ht="31.5" outlineLevel="1">
      <c r="A45" s="26">
        <v>36</v>
      </c>
      <c r="B45" s="40"/>
      <c r="C45" s="14" t="s">
        <v>3</v>
      </c>
      <c r="D45" s="33" t="s">
        <v>46</v>
      </c>
      <c r="E45" s="34">
        <v>443712.9</v>
      </c>
      <c r="F45" s="34">
        <v>443712.9</v>
      </c>
      <c r="G45" s="34">
        <v>436407.18</v>
      </c>
      <c r="H45" s="24">
        <f t="shared" si="0"/>
        <v>0.98353502906947254</v>
      </c>
    </row>
    <row r="46" spans="1:8" ht="31.5" outlineLevel="1">
      <c r="A46" s="26">
        <v>37</v>
      </c>
      <c r="B46" s="40"/>
      <c r="C46" s="14" t="s">
        <v>9</v>
      </c>
      <c r="D46" s="33" t="s">
        <v>47</v>
      </c>
      <c r="E46" s="34">
        <v>461645</v>
      </c>
      <c r="F46" s="34">
        <v>461645</v>
      </c>
      <c r="G46" s="34">
        <v>461645</v>
      </c>
      <c r="H46" s="24">
        <f t="shared" si="0"/>
        <v>1</v>
      </c>
    </row>
    <row r="47" spans="1:8" ht="47.25" outlineLevel="1">
      <c r="A47" s="26">
        <v>38</v>
      </c>
      <c r="B47" s="40"/>
      <c r="C47" s="14" t="s">
        <v>4</v>
      </c>
      <c r="D47" s="33" t="s">
        <v>48</v>
      </c>
      <c r="E47" s="34">
        <v>8050</v>
      </c>
      <c r="F47" s="34">
        <v>8050</v>
      </c>
      <c r="G47" s="34">
        <v>8050</v>
      </c>
      <c r="H47" s="24">
        <f t="shared" si="0"/>
        <v>1</v>
      </c>
    </row>
    <row r="48" spans="1:8" ht="47.25" outlineLevel="1">
      <c r="A48" s="26">
        <v>39</v>
      </c>
      <c r="B48" s="40"/>
      <c r="C48" s="14" t="s">
        <v>5</v>
      </c>
      <c r="D48" s="33" t="s">
        <v>61</v>
      </c>
      <c r="E48" s="34">
        <v>397400</v>
      </c>
      <c r="F48" s="34">
        <v>397400</v>
      </c>
      <c r="G48" s="34">
        <v>397400</v>
      </c>
      <c r="H48" s="24">
        <f t="shared" si="0"/>
        <v>1</v>
      </c>
    </row>
    <row r="49" spans="1:9" ht="47.25" outlineLevel="1">
      <c r="A49" s="26">
        <v>40</v>
      </c>
      <c r="B49" s="40"/>
      <c r="C49" s="14" t="s">
        <v>6</v>
      </c>
      <c r="D49" s="33" t="s">
        <v>56</v>
      </c>
      <c r="E49" s="34">
        <v>348270</v>
      </c>
      <c r="F49" s="34">
        <v>348270</v>
      </c>
      <c r="G49" s="34">
        <v>348270</v>
      </c>
      <c r="H49" s="24">
        <f t="shared" si="0"/>
        <v>1</v>
      </c>
    </row>
    <row r="50" spans="1:9" ht="47.25" outlineLevel="1">
      <c r="A50" s="26">
        <v>41</v>
      </c>
      <c r="B50" s="40"/>
      <c r="C50" s="14"/>
      <c r="D50" s="33" t="s">
        <v>57</v>
      </c>
      <c r="E50" s="34">
        <v>26860</v>
      </c>
      <c r="F50" s="34">
        <v>26860</v>
      </c>
      <c r="G50" s="34">
        <v>26860</v>
      </c>
      <c r="H50" s="24">
        <f t="shared" si="0"/>
        <v>1</v>
      </c>
    </row>
    <row r="51" spans="1:9" ht="63" outlineLevel="1">
      <c r="A51" s="26">
        <v>42</v>
      </c>
      <c r="B51" s="40"/>
      <c r="C51" s="14"/>
      <c r="D51" s="33" t="s">
        <v>50</v>
      </c>
      <c r="E51" s="34">
        <v>31900</v>
      </c>
      <c r="F51" s="34">
        <v>31900</v>
      </c>
      <c r="G51" s="34">
        <v>31900</v>
      </c>
      <c r="H51" s="24">
        <f t="shared" si="0"/>
        <v>1</v>
      </c>
    </row>
    <row r="52" spans="1:9" ht="15.75" outlineLevel="1">
      <c r="A52" s="26">
        <v>43</v>
      </c>
      <c r="B52" s="40" t="s">
        <v>14</v>
      </c>
      <c r="C52" s="14"/>
      <c r="D52" s="36" t="s">
        <v>17</v>
      </c>
      <c r="E52" s="32">
        <v>9521272</v>
      </c>
      <c r="F52" s="32">
        <v>9521272</v>
      </c>
      <c r="G52" s="32">
        <v>9521272</v>
      </c>
      <c r="H52" s="23">
        <f t="shared" si="0"/>
        <v>1</v>
      </c>
    </row>
    <row r="53" spans="1:9" ht="15.75" customHeight="1">
      <c r="A53" s="26">
        <v>44</v>
      </c>
      <c r="B53" s="40"/>
      <c r="C53" s="12"/>
      <c r="D53" s="33" t="s">
        <v>40</v>
      </c>
      <c r="E53" s="34">
        <v>1359400</v>
      </c>
      <c r="F53" s="34">
        <v>1359400</v>
      </c>
      <c r="G53" s="34">
        <v>1359400</v>
      </c>
      <c r="H53" s="24">
        <f t="shared" si="0"/>
        <v>1</v>
      </c>
    </row>
    <row r="54" spans="1:9" ht="31.5" outlineLevel="1">
      <c r="A54" s="26">
        <v>45</v>
      </c>
      <c r="B54" s="40"/>
      <c r="C54" s="14" t="s">
        <v>1</v>
      </c>
      <c r="D54" s="33" t="s">
        <v>58</v>
      </c>
      <c r="E54" s="34">
        <v>1321634</v>
      </c>
      <c r="F54" s="34">
        <v>1321634</v>
      </c>
      <c r="G54" s="34">
        <v>1321634</v>
      </c>
      <c r="H54" s="24">
        <f t="shared" si="0"/>
        <v>1</v>
      </c>
      <c r="I54" s="30"/>
    </row>
    <row r="55" spans="1:9" ht="15.75" outlineLevel="1">
      <c r="A55" s="26">
        <v>46</v>
      </c>
      <c r="B55" s="40"/>
      <c r="C55" s="14" t="s">
        <v>2</v>
      </c>
      <c r="D55" s="33" t="s">
        <v>42</v>
      </c>
      <c r="E55" s="34">
        <v>444619</v>
      </c>
      <c r="F55" s="34">
        <v>444619</v>
      </c>
      <c r="G55" s="34">
        <v>444619</v>
      </c>
      <c r="H55" s="24">
        <f t="shared" si="0"/>
        <v>1</v>
      </c>
      <c r="I55" s="30"/>
    </row>
    <row r="56" spans="1:9" ht="31.5" outlineLevel="1">
      <c r="A56" s="26">
        <v>47</v>
      </c>
      <c r="B56" s="40"/>
      <c r="C56" s="14" t="s">
        <v>3</v>
      </c>
      <c r="D56" s="35" t="s">
        <v>59</v>
      </c>
      <c r="E56" s="34">
        <v>80550</v>
      </c>
      <c r="F56" s="34">
        <v>80550</v>
      </c>
      <c r="G56" s="34">
        <v>80550</v>
      </c>
      <c r="H56" s="24">
        <f t="shared" si="0"/>
        <v>1</v>
      </c>
      <c r="I56" s="30"/>
    </row>
    <row r="57" spans="1:9" ht="31.5" outlineLevel="1">
      <c r="A57" s="26">
        <v>48</v>
      </c>
      <c r="B57" s="40"/>
      <c r="C57" s="14" t="s">
        <v>9</v>
      </c>
      <c r="D57" s="33" t="s">
        <v>62</v>
      </c>
      <c r="E57" s="34">
        <v>37850</v>
      </c>
      <c r="F57" s="34">
        <v>37850</v>
      </c>
      <c r="G57" s="34">
        <v>37850</v>
      </c>
      <c r="H57" s="24">
        <f t="shared" si="0"/>
        <v>1</v>
      </c>
      <c r="I57" s="30"/>
    </row>
    <row r="58" spans="1:9" ht="63" outlineLevel="1">
      <c r="A58" s="26">
        <v>49</v>
      </c>
      <c r="B58" s="40"/>
      <c r="C58" s="14" t="s">
        <v>4</v>
      </c>
      <c r="D58" s="33" t="s">
        <v>63</v>
      </c>
      <c r="E58" s="34">
        <v>4750000</v>
      </c>
      <c r="F58" s="34">
        <v>4750000</v>
      </c>
      <c r="G58" s="34">
        <v>4750000</v>
      </c>
      <c r="H58" s="24">
        <f t="shared" si="0"/>
        <v>1</v>
      </c>
      <c r="I58" s="30"/>
    </row>
    <row r="59" spans="1:9" ht="15.75" outlineLevel="1">
      <c r="A59" s="26">
        <v>50</v>
      </c>
      <c r="B59" s="40"/>
      <c r="C59" s="14" t="s">
        <v>5</v>
      </c>
      <c r="D59" s="33" t="s">
        <v>45</v>
      </c>
      <c r="E59" s="34">
        <v>140589</v>
      </c>
      <c r="F59" s="34">
        <v>140589</v>
      </c>
      <c r="G59" s="34">
        <v>140589</v>
      </c>
      <c r="H59" s="24">
        <f t="shared" si="0"/>
        <v>1</v>
      </c>
      <c r="I59" s="30"/>
    </row>
    <row r="60" spans="1:9" ht="31.5" outlineLevel="1">
      <c r="A60" s="26">
        <v>51</v>
      </c>
      <c r="B60" s="40"/>
      <c r="C60" s="14" t="s">
        <v>6</v>
      </c>
      <c r="D60" s="33" t="s">
        <v>47</v>
      </c>
      <c r="E60" s="34">
        <v>669326</v>
      </c>
      <c r="F60" s="34">
        <v>669326</v>
      </c>
      <c r="G60" s="34">
        <v>669326</v>
      </c>
      <c r="H60" s="24">
        <f t="shared" si="0"/>
        <v>1</v>
      </c>
      <c r="I60" s="30"/>
    </row>
    <row r="61" spans="1:9" ht="47.25" outlineLevel="1">
      <c r="A61" s="26">
        <v>52</v>
      </c>
      <c r="B61" s="40"/>
      <c r="C61" s="14"/>
      <c r="D61" s="33" t="s">
        <v>48</v>
      </c>
      <c r="E61" s="34">
        <v>10354</v>
      </c>
      <c r="F61" s="34">
        <v>10354</v>
      </c>
      <c r="G61" s="34">
        <v>10354</v>
      </c>
      <c r="H61" s="24">
        <f t="shared" si="0"/>
        <v>1</v>
      </c>
      <c r="I61" s="30"/>
    </row>
    <row r="62" spans="1:9" ht="47.25" outlineLevel="1">
      <c r="A62" s="26">
        <v>53</v>
      </c>
      <c r="B62" s="40"/>
      <c r="C62" s="14"/>
      <c r="D62" s="33" t="s">
        <v>61</v>
      </c>
      <c r="E62" s="34">
        <v>397400</v>
      </c>
      <c r="F62" s="34">
        <v>397400</v>
      </c>
      <c r="G62" s="34">
        <v>397400</v>
      </c>
      <c r="H62" s="24">
        <f t="shared" si="0"/>
        <v>1</v>
      </c>
      <c r="I62" s="30"/>
    </row>
    <row r="63" spans="1:9" ht="47.25" outlineLevel="1">
      <c r="A63" s="26">
        <v>54</v>
      </c>
      <c r="B63" s="40"/>
      <c r="C63" s="14"/>
      <c r="D63" s="33" t="s">
        <v>64</v>
      </c>
      <c r="E63" s="34">
        <v>244460</v>
      </c>
      <c r="F63" s="34">
        <v>244460</v>
      </c>
      <c r="G63" s="34">
        <v>244460</v>
      </c>
      <c r="H63" s="24">
        <f t="shared" si="0"/>
        <v>1</v>
      </c>
      <c r="I63" s="30"/>
    </row>
    <row r="64" spans="1:9" ht="47.25" outlineLevel="1">
      <c r="A64" s="26">
        <v>55</v>
      </c>
      <c r="B64" s="40"/>
      <c r="C64" s="14"/>
      <c r="D64" s="33" t="s">
        <v>65</v>
      </c>
      <c r="E64" s="34">
        <v>22590</v>
      </c>
      <c r="F64" s="34">
        <v>22590</v>
      </c>
      <c r="G64" s="34">
        <v>22590</v>
      </c>
      <c r="H64" s="24">
        <f t="shared" si="0"/>
        <v>1</v>
      </c>
      <c r="I64" s="30"/>
    </row>
    <row r="65" spans="1:9" ht="63" outlineLevel="1">
      <c r="A65" s="26">
        <v>56</v>
      </c>
      <c r="B65" s="40"/>
      <c r="C65" s="14"/>
      <c r="D65" s="33" t="s">
        <v>50</v>
      </c>
      <c r="E65" s="34">
        <v>42500</v>
      </c>
      <c r="F65" s="34">
        <v>42500</v>
      </c>
      <c r="G65" s="34">
        <v>42500</v>
      </c>
      <c r="H65" s="24">
        <f t="shared" si="0"/>
        <v>1</v>
      </c>
      <c r="I65" s="30"/>
    </row>
    <row r="66" spans="1:9" ht="15.75" outlineLevel="1">
      <c r="A66" s="26">
        <v>57</v>
      </c>
      <c r="B66" s="40" t="s">
        <v>15</v>
      </c>
      <c r="C66" s="14"/>
      <c r="D66" s="36" t="s">
        <v>17</v>
      </c>
      <c r="E66" s="32">
        <v>3217058</v>
      </c>
      <c r="F66" s="32">
        <v>3217058</v>
      </c>
      <c r="G66" s="32">
        <v>3189218.6</v>
      </c>
      <c r="H66" s="23">
        <f t="shared" si="0"/>
        <v>0.99134631703873544</v>
      </c>
      <c r="I66" s="30"/>
    </row>
    <row r="67" spans="1:9" ht="63" outlineLevel="1">
      <c r="A67" s="26">
        <v>58</v>
      </c>
      <c r="B67" s="40"/>
      <c r="C67" s="14"/>
      <c r="D67" s="33" t="s">
        <v>40</v>
      </c>
      <c r="E67" s="34">
        <v>671900</v>
      </c>
      <c r="F67" s="34">
        <v>671900</v>
      </c>
      <c r="G67" s="34">
        <v>671900</v>
      </c>
      <c r="H67" s="24">
        <f t="shared" si="0"/>
        <v>1</v>
      </c>
      <c r="I67" s="30"/>
    </row>
    <row r="68" spans="1:9" ht="31.5" outlineLevel="1">
      <c r="A68" s="26">
        <v>59</v>
      </c>
      <c r="B68" s="40"/>
      <c r="C68" s="14"/>
      <c r="D68" s="33" t="s">
        <v>41</v>
      </c>
      <c r="E68" s="34">
        <v>943071</v>
      </c>
      <c r="F68" s="34">
        <v>943071</v>
      </c>
      <c r="G68" s="34">
        <v>943071</v>
      </c>
      <c r="H68" s="24">
        <f t="shared" si="0"/>
        <v>1</v>
      </c>
      <c r="I68" s="30"/>
    </row>
    <row r="69" spans="1:9" ht="31.5" outlineLevel="1">
      <c r="A69" s="26">
        <v>60</v>
      </c>
      <c r="B69" s="40"/>
      <c r="C69" s="14"/>
      <c r="D69" s="35" t="s">
        <v>43</v>
      </c>
      <c r="E69" s="34">
        <v>10730</v>
      </c>
      <c r="F69" s="34">
        <v>10730</v>
      </c>
      <c r="G69" s="34">
        <v>10730</v>
      </c>
      <c r="H69" s="24">
        <f t="shared" ref="H69" si="1">G69/F69</f>
        <v>1</v>
      </c>
      <c r="I69" s="30"/>
    </row>
    <row r="70" spans="1:9" ht="15.75" customHeight="1">
      <c r="A70" s="26">
        <v>61</v>
      </c>
      <c r="B70" s="40"/>
      <c r="C70" s="12"/>
      <c r="D70" s="33" t="s">
        <v>66</v>
      </c>
      <c r="E70" s="34">
        <v>241910</v>
      </c>
      <c r="F70" s="34">
        <v>241910</v>
      </c>
      <c r="G70" s="34">
        <v>214070.6</v>
      </c>
      <c r="H70" s="24">
        <f t="shared" si="0"/>
        <v>0.88491835806704977</v>
      </c>
    </row>
    <row r="71" spans="1:9" ht="15.75" outlineLevel="1">
      <c r="A71" s="26">
        <v>62</v>
      </c>
      <c r="B71" s="40"/>
      <c r="C71" s="14" t="s">
        <v>8</v>
      </c>
      <c r="D71" s="33" t="s">
        <v>45</v>
      </c>
      <c r="E71" s="34">
        <v>93975</v>
      </c>
      <c r="F71" s="34">
        <v>93975</v>
      </c>
      <c r="G71" s="34">
        <v>93975</v>
      </c>
      <c r="H71" s="24">
        <f t="shared" si="0"/>
        <v>1</v>
      </c>
    </row>
    <row r="72" spans="1:9" ht="31.5" outlineLevel="1">
      <c r="A72" s="26">
        <v>63</v>
      </c>
      <c r="B72" s="40"/>
      <c r="C72" s="14" t="s">
        <v>1</v>
      </c>
      <c r="D72" s="33" t="s">
        <v>46</v>
      </c>
      <c r="E72" s="34">
        <v>107396</v>
      </c>
      <c r="F72" s="34">
        <v>107396</v>
      </c>
      <c r="G72" s="34">
        <v>107396</v>
      </c>
      <c r="H72" s="24">
        <f t="shared" si="0"/>
        <v>1</v>
      </c>
    </row>
    <row r="73" spans="1:9" ht="31.5" outlineLevel="1">
      <c r="A73" s="26">
        <v>64</v>
      </c>
      <c r="B73" s="40"/>
      <c r="C73" s="14" t="s">
        <v>2</v>
      </c>
      <c r="D73" s="33" t="s">
        <v>47</v>
      </c>
      <c r="E73" s="34">
        <v>315734</v>
      </c>
      <c r="F73" s="34">
        <v>315734</v>
      </c>
      <c r="G73" s="34">
        <v>315734</v>
      </c>
      <c r="H73" s="24">
        <f t="shared" si="0"/>
        <v>1</v>
      </c>
    </row>
    <row r="74" spans="1:9" ht="47.25" outlineLevel="1">
      <c r="A74" s="26">
        <v>65</v>
      </c>
      <c r="B74" s="40"/>
      <c r="C74" s="14" t="s">
        <v>3</v>
      </c>
      <c r="D74" s="33" t="s">
        <v>48</v>
      </c>
      <c r="E74" s="34">
        <v>6722</v>
      </c>
      <c r="F74" s="34">
        <v>6722</v>
      </c>
      <c r="G74" s="34">
        <v>6722</v>
      </c>
      <c r="H74" s="24">
        <f t="shared" si="0"/>
        <v>1</v>
      </c>
    </row>
    <row r="75" spans="1:9" ht="47.25" outlineLevel="1">
      <c r="A75" s="26">
        <v>66</v>
      </c>
      <c r="B75" s="40"/>
      <c r="C75" s="14" t="s">
        <v>9</v>
      </c>
      <c r="D75" s="33" t="s">
        <v>49</v>
      </c>
      <c r="E75" s="34">
        <v>397400</v>
      </c>
      <c r="F75" s="34">
        <v>397400</v>
      </c>
      <c r="G75" s="34">
        <v>397400</v>
      </c>
      <c r="H75" s="24">
        <f t="shared" si="0"/>
        <v>1</v>
      </c>
    </row>
    <row r="76" spans="1:9" ht="47.25" outlineLevel="1">
      <c r="A76" s="26">
        <v>67</v>
      </c>
      <c r="B76" s="40"/>
      <c r="C76" s="14" t="s">
        <v>4</v>
      </c>
      <c r="D76" s="33" t="s">
        <v>64</v>
      </c>
      <c r="E76" s="34">
        <v>348260</v>
      </c>
      <c r="F76" s="34">
        <v>348260</v>
      </c>
      <c r="G76" s="34">
        <v>348260</v>
      </c>
      <c r="H76" s="24">
        <f t="shared" si="0"/>
        <v>1</v>
      </c>
    </row>
    <row r="77" spans="1:9" ht="47.25" outlineLevel="1">
      <c r="A77" s="26">
        <v>68</v>
      </c>
      <c r="B77" s="40"/>
      <c r="C77" s="14" t="s">
        <v>5</v>
      </c>
      <c r="D77" s="33" t="s">
        <v>65</v>
      </c>
      <c r="E77" s="34">
        <v>26860</v>
      </c>
      <c r="F77" s="34">
        <v>26860</v>
      </c>
      <c r="G77" s="34">
        <v>26860</v>
      </c>
      <c r="H77" s="24">
        <f t="shared" si="0"/>
        <v>1</v>
      </c>
    </row>
    <row r="78" spans="1:9" ht="63" outlineLevel="1">
      <c r="A78" s="26">
        <v>69</v>
      </c>
      <c r="B78" s="40"/>
      <c r="C78" s="14" t="s">
        <v>6</v>
      </c>
      <c r="D78" s="33" t="s">
        <v>50</v>
      </c>
      <c r="E78" s="34">
        <v>53100</v>
      </c>
      <c r="F78" s="34">
        <v>53100</v>
      </c>
      <c r="G78" s="34">
        <v>53100</v>
      </c>
      <c r="H78" s="24">
        <f t="shared" si="0"/>
        <v>1</v>
      </c>
    </row>
    <row r="79" spans="1:9" ht="15.75" outlineLevel="1">
      <c r="A79" s="26">
        <v>70</v>
      </c>
      <c r="B79" s="40" t="s">
        <v>0</v>
      </c>
      <c r="C79" s="14"/>
      <c r="D79" s="36" t="s">
        <v>17</v>
      </c>
      <c r="E79" s="32">
        <v>6014591.4900000002</v>
      </c>
      <c r="F79" s="32">
        <v>6014591.4900000002</v>
      </c>
      <c r="G79" s="32">
        <v>5871083.2999999998</v>
      </c>
      <c r="H79" s="23">
        <f t="shared" si="0"/>
        <v>0.97613999384021333</v>
      </c>
    </row>
    <row r="80" spans="1:9" ht="31.5" outlineLevel="1">
      <c r="A80" s="26">
        <v>71</v>
      </c>
      <c r="B80" s="40"/>
      <c r="C80" s="14"/>
      <c r="D80" s="33" t="s">
        <v>41</v>
      </c>
      <c r="E80" s="34">
        <v>3025646</v>
      </c>
      <c r="F80" s="34">
        <v>3025646</v>
      </c>
      <c r="G80" s="34">
        <v>3025646</v>
      </c>
      <c r="H80" s="24">
        <f t="shared" si="0"/>
        <v>1</v>
      </c>
    </row>
    <row r="81" spans="1:8" ht="15.75" outlineLevel="1">
      <c r="A81" s="26">
        <v>72</v>
      </c>
      <c r="B81" s="40"/>
      <c r="C81" s="14"/>
      <c r="D81" s="33" t="s">
        <v>42</v>
      </c>
      <c r="E81" s="34">
        <v>177524</v>
      </c>
      <c r="F81" s="34">
        <v>177524</v>
      </c>
      <c r="G81" s="34">
        <v>177524</v>
      </c>
      <c r="H81" s="24">
        <f t="shared" si="0"/>
        <v>1</v>
      </c>
    </row>
    <row r="82" spans="1:8" ht="31.5" outlineLevel="1">
      <c r="A82" s="26">
        <v>73</v>
      </c>
      <c r="B82" s="40"/>
      <c r="C82" s="14"/>
      <c r="D82" s="35" t="s">
        <v>43</v>
      </c>
      <c r="E82" s="34">
        <v>8470</v>
      </c>
      <c r="F82" s="34">
        <v>8470</v>
      </c>
      <c r="G82" s="34">
        <v>8468.4599999999991</v>
      </c>
      <c r="H82" s="24">
        <f t="shared" si="0"/>
        <v>0.99981818181818172</v>
      </c>
    </row>
    <row r="83" spans="1:8" ht="15.75" customHeight="1">
      <c r="A83" s="26">
        <v>74</v>
      </c>
      <c r="B83" s="40"/>
      <c r="C83" s="12"/>
      <c r="D83" s="33" t="s">
        <v>67</v>
      </c>
      <c r="E83" s="34">
        <v>279817.89</v>
      </c>
      <c r="F83" s="34">
        <v>279817.89</v>
      </c>
      <c r="G83" s="34">
        <v>247640.5</v>
      </c>
      <c r="H83" s="24">
        <f t="shared" si="0"/>
        <v>0.88500595869692245</v>
      </c>
    </row>
    <row r="84" spans="1:8" ht="15.75" outlineLevel="1">
      <c r="A84" s="26">
        <v>75</v>
      </c>
      <c r="B84" s="40"/>
      <c r="C84" s="14" t="s">
        <v>1</v>
      </c>
      <c r="D84" s="33" t="s">
        <v>45</v>
      </c>
      <c r="E84" s="34">
        <v>250351</v>
      </c>
      <c r="F84" s="34">
        <v>250351</v>
      </c>
      <c r="G84" s="34">
        <v>250351</v>
      </c>
      <c r="H84" s="24">
        <f t="shared" si="0"/>
        <v>1</v>
      </c>
    </row>
    <row r="85" spans="1:8" ht="31.5" outlineLevel="1">
      <c r="A85" s="26">
        <v>76</v>
      </c>
      <c r="B85" s="40"/>
      <c r="C85" s="14" t="s">
        <v>2</v>
      </c>
      <c r="D85" s="33" t="s">
        <v>46</v>
      </c>
      <c r="E85" s="34">
        <v>593126.6</v>
      </c>
      <c r="F85" s="34">
        <v>593126.6</v>
      </c>
      <c r="G85" s="34">
        <v>492297.34</v>
      </c>
      <c r="H85" s="24">
        <f t="shared" si="0"/>
        <v>0.83000381368834253</v>
      </c>
    </row>
    <row r="86" spans="1:8" ht="31.5" outlineLevel="1">
      <c r="A86" s="26">
        <v>77</v>
      </c>
      <c r="B86" s="40"/>
      <c r="C86" s="14" t="s">
        <v>3</v>
      </c>
      <c r="D86" s="33" t="s">
        <v>47</v>
      </c>
      <c r="E86" s="34">
        <v>1188234</v>
      </c>
      <c r="F86" s="34">
        <v>1188234</v>
      </c>
      <c r="G86" s="34">
        <v>1188234</v>
      </c>
      <c r="H86" s="24">
        <f t="shared" si="0"/>
        <v>1</v>
      </c>
    </row>
    <row r="87" spans="1:8" ht="47.25" outlineLevel="1">
      <c r="A87" s="26">
        <v>78</v>
      </c>
      <c r="B87" s="40"/>
      <c r="C87" s="14" t="s">
        <v>4</v>
      </c>
      <c r="D87" s="33" t="s">
        <v>55</v>
      </c>
      <c r="E87" s="34">
        <v>19622</v>
      </c>
      <c r="F87" s="34">
        <v>19622</v>
      </c>
      <c r="G87" s="34">
        <v>19622</v>
      </c>
      <c r="H87" s="24">
        <f t="shared" si="0"/>
        <v>1</v>
      </c>
    </row>
    <row r="88" spans="1:8" ht="47.25" outlineLevel="1">
      <c r="A88" s="26">
        <v>79</v>
      </c>
      <c r="B88" s="40"/>
      <c r="C88" s="14" t="s">
        <v>5</v>
      </c>
      <c r="D88" s="33" t="s">
        <v>49</v>
      </c>
      <c r="E88" s="34">
        <v>397400</v>
      </c>
      <c r="F88" s="34">
        <v>397400</v>
      </c>
      <c r="G88" s="34">
        <v>386900</v>
      </c>
      <c r="H88" s="24">
        <f t="shared" si="0"/>
        <v>0.97357825868142933</v>
      </c>
    </row>
    <row r="89" spans="1:8" ht="63" outlineLevel="1">
      <c r="A89" s="26">
        <v>80</v>
      </c>
      <c r="B89" s="40"/>
      <c r="C89" s="14" t="s">
        <v>6</v>
      </c>
      <c r="D89" s="33" t="s">
        <v>50</v>
      </c>
      <c r="E89" s="34">
        <v>74400</v>
      </c>
      <c r="F89" s="34">
        <v>74400</v>
      </c>
      <c r="G89" s="34">
        <v>74400</v>
      </c>
      <c r="H89" s="24">
        <f t="shared" si="0"/>
        <v>1</v>
      </c>
    </row>
    <row r="90" spans="1:8" ht="15.75" customHeight="1" outlineLevel="1">
      <c r="A90" s="26">
        <v>81</v>
      </c>
      <c r="B90" s="40" t="s">
        <v>16</v>
      </c>
      <c r="C90" s="14"/>
      <c r="D90" s="36" t="s">
        <v>17</v>
      </c>
      <c r="E90" s="32">
        <v>1585653.2</v>
      </c>
      <c r="F90" s="32">
        <v>1585653.2</v>
      </c>
      <c r="G90" s="32">
        <v>1577236.09</v>
      </c>
      <c r="H90" s="23">
        <f t="shared" si="0"/>
        <v>0.99469170812381935</v>
      </c>
    </row>
    <row r="91" spans="1:8" ht="63" outlineLevel="1">
      <c r="A91" s="26">
        <v>82</v>
      </c>
      <c r="B91" s="40"/>
      <c r="C91" s="14"/>
      <c r="D91" s="33" t="s">
        <v>51</v>
      </c>
      <c r="E91" s="34">
        <v>312700</v>
      </c>
      <c r="F91" s="34">
        <v>312700</v>
      </c>
      <c r="G91" s="34">
        <v>312700</v>
      </c>
      <c r="H91" s="24">
        <f t="shared" si="0"/>
        <v>1</v>
      </c>
    </row>
    <row r="92" spans="1:8" ht="31.5" outlineLevel="1">
      <c r="A92" s="26">
        <v>83</v>
      </c>
      <c r="B92" s="40"/>
      <c r="C92" s="14"/>
      <c r="D92" s="33" t="s">
        <v>41</v>
      </c>
      <c r="E92" s="34">
        <v>540669</v>
      </c>
      <c r="F92" s="34">
        <v>540669</v>
      </c>
      <c r="G92" s="34">
        <v>537944.75</v>
      </c>
      <c r="H92" s="24">
        <f t="shared" si="0"/>
        <v>0.99496133493875183</v>
      </c>
    </row>
    <row r="93" spans="1:8" ht="15.75" outlineLevel="1">
      <c r="A93" s="26">
        <v>84</v>
      </c>
      <c r="B93" s="40"/>
      <c r="C93" s="14"/>
      <c r="D93" s="33" t="s">
        <v>68</v>
      </c>
      <c r="E93" s="34">
        <v>30139</v>
      </c>
      <c r="F93" s="34">
        <v>30139</v>
      </c>
      <c r="G93" s="34">
        <v>30139</v>
      </c>
      <c r="H93" s="24">
        <f t="shared" si="0"/>
        <v>1</v>
      </c>
    </row>
    <row r="94" spans="1:8" ht="31.5" outlineLevel="1">
      <c r="A94" s="26">
        <v>85</v>
      </c>
      <c r="B94" s="40"/>
      <c r="C94" s="14"/>
      <c r="D94" s="33" t="s">
        <v>46</v>
      </c>
      <c r="E94" s="34">
        <v>113806.2</v>
      </c>
      <c r="F94" s="34">
        <v>113806.2</v>
      </c>
      <c r="G94" s="34">
        <v>108113.57</v>
      </c>
      <c r="H94" s="24">
        <f t="shared" si="0"/>
        <v>0.94997961446740165</v>
      </c>
    </row>
    <row r="95" spans="1:8" ht="15.75" customHeight="1">
      <c r="A95" s="26">
        <v>86</v>
      </c>
      <c r="B95" s="40"/>
      <c r="C95" s="12"/>
      <c r="D95" s="33" t="s">
        <v>47</v>
      </c>
      <c r="E95" s="34">
        <v>180915</v>
      </c>
      <c r="F95" s="34">
        <v>180915</v>
      </c>
      <c r="G95" s="34">
        <v>180915</v>
      </c>
      <c r="H95" s="24">
        <f t="shared" si="0"/>
        <v>1</v>
      </c>
    </row>
    <row r="96" spans="1:8" ht="47.25" outlineLevel="1">
      <c r="A96" s="26">
        <v>87</v>
      </c>
      <c r="B96" s="40"/>
      <c r="C96" s="14" t="s">
        <v>1</v>
      </c>
      <c r="D96" s="33" t="s">
        <v>48</v>
      </c>
      <c r="E96" s="34">
        <v>2314</v>
      </c>
      <c r="F96" s="34">
        <v>2314</v>
      </c>
      <c r="G96" s="34">
        <v>2314</v>
      </c>
      <c r="H96" s="24">
        <f t="shared" si="0"/>
        <v>1</v>
      </c>
    </row>
    <row r="97" spans="1:8" ht="47.25" outlineLevel="1">
      <c r="A97" s="26">
        <v>88</v>
      </c>
      <c r="B97" s="40"/>
      <c r="C97" s="14" t="s">
        <v>2</v>
      </c>
      <c r="D97" s="33" t="s">
        <v>61</v>
      </c>
      <c r="E97" s="34">
        <v>99300</v>
      </c>
      <c r="F97" s="34">
        <v>99300</v>
      </c>
      <c r="G97" s="34">
        <v>99299.77</v>
      </c>
      <c r="H97" s="24">
        <f t="shared" si="0"/>
        <v>0.99999768378650555</v>
      </c>
    </row>
    <row r="98" spans="1:8" ht="47.25" outlineLevel="1">
      <c r="A98" s="26">
        <v>89</v>
      </c>
      <c r="B98" s="40"/>
      <c r="C98" s="14" t="s">
        <v>3</v>
      </c>
      <c r="D98" s="33" t="s">
        <v>56</v>
      </c>
      <c r="E98" s="34">
        <v>244450</v>
      </c>
      <c r="F98" s="34">
        <v>244450</v>
      </c>
      <c r="G98" s="34">
        <v>244450</v>
      </c>
      <c r="H98" s="24">
        <f t="shared" si="0"/>
        <v>1</v>
      </c>
    </row>
    <row r="99" spans="1:8" ht="47.25" outlineLevel="1">
      <c r="A99" s="26">
        <v>90</v>
      </c>
      <c r="B99" s="40"/>
      <c r="C99" s="14" t="s">
        <v>9</v>
      </c>
      <c r="D99" s="33" t="s">
        <v>65</v>
      </c>
      <c r="E99" s="34">
        <v>18860</v>
      </c>
      <c r="F99" s="34">
        <v>18860</v>
      </c>
      <c r="G99" s="34">
        <v>18860</v>
      </c>
      <c r="H99" s="24">
        <f t="shared" si="0"/>
        <v>1</v>
      </c>
    </row>
    <row r="100" spans="1:8" ht="63" outlineLevel="1">
      <c r="A100" s="26">
        <v>91</v>
      </c>
      <c r="B100" s="40"/>
      <c r="C100" s="14" t="s">
        <v>4</v>
      </c>
      <c r="D100" s="33" t="s">
        <v>50</v>
      </c>
      <c r="E100" s="34">
        <v>42500</v>
      </c>
      <c r="F100" s="34">
        <v>42500</v>
      </c>
      <c r="G100" s="34">
        <v>42500</v>
      </c>
      <c r="H100" s="24">
        <f t="shared" si="0"/>
        <v>1</v>
      </c>
    </row>
    <row r="101" spans="1:8" ht="15.75">
      <c r="A101" s="26">
        <v>92</v>
      </c>
      <c r="B101" s="31"/>
      <c r="C101" s="16"/>
      <c r="D101" s="17" t="s">
        <v>18</v>
      </c>
      <c r="E101" s="18">
        <f>E10+E22+E38+E52+E66+E79+E90</f>
        <v>94364154.5</v>
      </c>
      <c r="F101" s="18">
        <f t="shared" ref="F101:G101" si="2">F10+F22+F38+F52+F66+F79+F90</f>
        <v>94364154.5</v>
      </c>
      <c r="G101" s="18">
        <f t="shared" si="2"/>
        <v>84654686.00999999</v>
      </c>
      <c r="H101" s="25">
        <f t="shared" si="0"/>
        <v>0.89710639022363081</v>
      </c>
    </row>
  </sheetData>
  <autoFilter ref="A8:H101"/>
  <mergeCells count="18">
    <mergeCell ref="B90:B100"/>
    <mergeCell ref="B22:B37"/>
    <mergeCell ref="B38:B51"/>
    <mergeCell ref="B52:B65"/>
    <mergeCell ref="B66:B78"/>
    <mergeCell ref="B79:B89"/>
    <mergeCell ref="A7:A8"/>
    <mergeCell ref="B7:B8"/>
    <mergeCell ref="C7:C8"/>
    <mergeCell ref="B10:B21"/>
    <mergeCell ref="B5:G5"/>
    <mergeCell ref="F7:F8"/>
    <mergeCell ref="F2:H2"/>
    <mergeCell ref="D7:D8"/>
    <mergeCell ref="E7:E8"/>
    <mergeCell ref="G7:G8"/>
    <mergeCell ref="H7:H8"/>
    <mergeCell ref="B4:D4"/>
  </mergeCells>
  <pageMargins left="0.74803149606299213" right="0.74803149606299213" top="0.98425196850393704" bottom="0.98425196850393704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2021-04-26T01:42:24Z</cp:lastPrinted>
  <dcterms:created xsi:type="dcterms:W3CDTF">2017-04-12T02:16:12Z</dcterms:created>
  <dcterms:modified xsi:type="dcterms:W3CDTF">2021-04-26T02:19:54Z</dcterms:modified>
</cp:coreProperties>
</file>